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5ZVM\66\_Akte im BMS\2026-0507-66_20260706 Polymere Flockungsmittel\02_Unterlagen VÖ_Stufe 1\"/>
    </mc:Choice>
  </mc:AlternateContent>
  <xr:revisionPtr revIDLastSave="0" documentId="13_ncr:1_{52E5B3B4-3F35-481F-BD1D-65F8C6878962}" xr6:coauthVersionLast="47" xr6:coauthVersionMax="47" xr10:uidLastSave="{00000000-0000-0000-0000-000000000000}"/>
  <bookViews>
    <workbookView xWindow="-120" yWindow="-120" windowWidth="29040" windowHeight="15720" xr2:uid="{C4B97188-390A-40E5-A15A-0159FB931CBB}"/>
  </bookViews>
  <sheets>
    <sheet name="Wertungsberechnung Los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3" l="1"/>
  <c r="J57" i="3"/>
  <c r="J40" i="3"/>
  <c r="J43" i="3"/>
  <c r="J39" i="3"/>
  <c r="J24" i="3"/>
  <c r="J25" i="3"/>
  <c r="J26" i="3"/>
  <c r="I58" i="3"/>
  <c r="J58" i="3" s="1"/>
  <c r="I59" i="3"/>
  <c r="I60" i="3"/>
  <c r="J60" i="3" s="1"/>
  <c r="I61" i="3"/>
  <c r="J61" i="3" s="1"/>
  <c r="I62" i="3"/>
  <c r="I57" i="3"/>
  <c r="I40" i="3"/>
  <c r="I41" i="3"/>
  <c r="I42" i="3"/>
  <c r="J42" i="3" s="1"/>
  <c r="I43" i="3"/>
  <c r="I44" i="3"/>
  <c r="I39" i="3"/>
  <c r="I23" i="3"/>
  <c r="J23" i="3" s="1"/>
  <c r="I24" i="3"/>
  <c r="I25" i="3"/>
  <c r="I26" i="3"/>
  <c r="I27" i="3"/>
  <c r="I28" i="3"/>
  <c r="F24" i="3"/>
  <c r="F25" i="3"/>
  <c r="F26" i="3"/>
  <c r="F27" i="3"/>
  <c r="J27" i="3" s="1"/>
  <c r="F62" i="3"/>
  <c r="J62" i="3" s="1"/>
  <c r="F61" i="3"/>
  <c r="F60" i="3"/>
  <c r="F59" i="3"/>
  <c r="F58" i="3"/>
  <c r="F57" i="3"/>
  <c r="F44" i="3"/>
  <c r="F43" i="3"/>
  <c r="F42" i="3"/>
  <c r="F41" i="3"/>
  <c r="J41" i="3" s="1"/>
  <c r="F40" i="3"/>
  <c r="F39" i="3"/>
  <c r="F28" i="3"/>
  <c r="J28" i="3" s="1"/>
  <c r="J59" i="3" l="1"/>
</calcChain>
</file>

<file path=xl/sharedStrings.xml><?xml version="1.0" encoding="utf-8"?>
<sst xmlns="http://schemas.openxmlformats.org/spreadsheetml/2006/main" count="91" uniqueCount="44">
  <si>
    <t>A</t>
  </si>
  <si>
    <t>B</t>
  </si>
  <si>
    <t>C</t>
  </si>
  <si>
    <t>D</t>
  </si>
  <si>
    <t>Ergebnis Testfahrt</t>
  </si>
  <si>
    <t>Berechnung</t>
  </si>
  <si>
    <t>Angabe im  Angebot</t>
  </si>
  <si>
    <t>Bieter</t>
  </si>
  <si>
    <t>Los 1</t>
  </si>
  <si>
    <t>ÜS-Eindickung HKA</t>
  </si>
  <si>
    <t>Los 2</t>
  </si>
  <si>
    <t>Los 3</t>
  </si>
  <si>
    <t>Einheitspreis (EP) Bieter Stufe 2 
[Preis EUR/kg HW]</t>
  </si>
  <si>
    <t>Verbrauch an HW bei Leistungsfahrt 
[kgHW/tTR]</t>
  </si>
  <si>
    <t>Angabe im Angebot</t>
  </si>
  <si>
    <t>Berücksichtigung Skonto
100 [%] - Sonto [%]</t>
  </si>
  <si>
    <t>Skonto
[%]</t>
  </si>
  <si>
    <t>TR Austrag 
[%]</t>
  </si>
  <si>
    <r>
      <t>TR</t>
    </r>
    <r>
      <rPr>
        <vertAlign val="subscript"/>
        <sz val="9"/>
        <color theme="1"/>
        <rFont val="Arial"/>
        <family val="2"/>
      </rPr>
      <t>Min</t>
    </r>
    <r>
      <rPr>
        <sz val="9"/>
        <color theme="1"/>
        <rFont val="Arial"/>
        <family val="2"/>
      </rPr>
      <t xml:space="preserve"> 
[%]</t>
    </r>
  </si>
  <si>
    <t>Vorgaben 
AG</t>
  </si>
  <si>
    <t>Abscheidegrad &gt; 98 %?
[Ja / Nein]</t>
  </si>
  <si>
    <t>SEA Kläranlage Am Loddenbach</t>
  </si>
  <si>
    <t>SEA Hauptkläranlage</t>
  </si>
  <si>
    <t xml:space="preserve">
Wertungspreis
 [EUR/tTR]</t>
  </si>
  <si>
    <t>Wertungspreis
 [EUR/tTR]</t>
  </si>
  <si>
    <t xml:space="preserve">A = </t>
  </si>
  <si>
    <t xml:space="preserve">B = </t>
  </si>
  <si>
    <t>Verbrauch an Handelsware bei der Leistungsfahrt [kgHW/t TR]</t>
  </si>
  <si>
    <t xml:space="preserve">C = </t>
  </si>
  <si>
    <t>Preis pro kg Handelsware [EUR/kgHW]</t>
  </si>
  <si>
    <t xml:space="preserve">D = </t>
  </si>
  <si>
    <t>100 % - Skonto [%]</t>
  </si>
  <si>
    <t>Berechnung der Gesamtbewertung (Ranking)</t>
  </si>
  <si>
    <t>TR Versuch =</t>
  </si>
  <si>
    <t>TR Min =</t>
  </si>
  <si>
    <t>Ergebnis aus der Praxisphase [%]</t>
  </si>
  <si>
    <t>5,5 [%] (Los1); 26 [%] (Los 2); 25 [%] (Los 3)</t>
  </si>
  <si>
    <t>E</t>
  </si>
  <si>
    <r>
      <t>Differenz 
 TR</t>
    </r>
    <r>
      <rPr>
        <vertAlign val="subscript"/>
        <sz val="11"/>
        <color theme="1"/>
        <rFont val="Arial"/>
        <family val="2"/>
      </rPr>
      <t>Versuch</t>
    </r>
    <r>
      <rPr>
        <sz val="11"/>
        <color theme="1"/>
        <rFont val="Arial"/>
        <family val="2"/>
      </rPr>
      <t xml:space="preserve"> [%] 
- TR</t>
    </r>
    <r>
      <rPr>
        <vertAlign val="subscript"/>
        <sz val="11"/>
        <color theme="1"/>
        <rFont val="Arial"/>
        <family val="2"/>
      </rPr>
      <t>Min</t>
    </r>
    <r>
      <rPr>
        <sz val="11"/>
        <color theme="1"/>
        <rFont val="Arial"/>
        <family val="2"/>
      </rPr>
      <t xml:space="preserve"> [%]</t>
    </r>
  </si>
  <si>
    <t xml:space="preserve">E = </t>
  </si>
  <si>
    <t>A= (B x C x D) – E</t>
  </si>
  <si>
    <r>
      <t>Wertungspreis, Preis pro Tonne TR [€ /t TR] unter Berücksichtigung Skonto, TR</t>
    </r>
    <r>
      <rPr>
        <vertAlign val="subscript"/>
        <sz val="11"/>
        <color theme="1"/>
        <rFont val="Arial"/>
        <family val="2"/>
      </rPr>
      <t>Austrag</t>
    </r>
  </si>
  <si>
    <r>
      <t>Preisabzug [EUR/tTR]= Differenz TR</t>
    </r>
    <r>
      <rPr>
        <vertAlign val="subscript"/>
        <sz val="11"/>
        <color theme="1"/>
        <rFont val="Arial"/>
        <family val="2"/>
      </rPr>
      <t>Versuch</t>
    </r>
    <r>
      <rPr>
        <sz val="11"/>
        <color theme="1"/>
        <rFont val="Arial"/>
        <family val="2"/>
      </rPr>
      <t xml:space="preserve"> [%] - TR</t>
    </r>
    <r>
      <rPr>
        <vertAlign val="subscript"/>
        <sz val="11"/>
        <color theme="1"/>
        <rFont val="Arial"/>
        <family val="2"/>
      </rPr>
      <t>Min</t>
    </r>
    <r>
      <rPr>
        <sz val="11"/>
        <color theme="1"/>
        <rFont val="Arial"/>
        <family val="2"/>
      </rPr>
      <t xml:space="preserve"> [%]</t>
    </r>
  </si>
  <si>
    <t>Preisabzug
[EUR/tTR]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</si>
</sst>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</numFmts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vertAlign val="subscript"/>
      <sz val="9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i/>
      <sz val="18"/>
      <color theme="7" tint="-0.249977111117893"/>
      <name val="Arial"/>
      <family val="2"/>
    </font>
    <font>
      <b/>
      <sz val="18"/>
      <color theme="1"/>
      <name val="Arial"/>
      <family val="2"/>
    </font>
    <font>
      <vertAlign val="subscript"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1" fillId="0" borderId="0" xfId="0" applyFont="1"/>
    <xf numFmtId="44" fontId="0" fillId="0" borderId="0" xfId="1" applyFont="1"/>
    <xf numFmtId="44" fontId="0" fillId="0" borderId="0" xfId="1" applyFont="1" applyAlignment="1">
      <alignment horizontal="center" vertical="top" wrapText="1"/>
    </xf>
    <xf numFmtId="44" fontId="0" fillId="0" borderId="0" xfId="1" applyFont="1" applyAlignment="1">
      <alignment horizontal="center"/>
    </xf>
    <xf numFmtId="44" fontId="0" fillId="2" borderId="4" xfId="1" applyFont="1" applyFill="1" applyBorder="1"/>
    <xf numFmtId="0" fontId="0" fillId="3" borderId="14" xfId="0" applyFill="1" applyBorder="1" applyAlignment="1">
      <alignment horizontal="center" vertical="top" wrapText="1"/>
    </xf>
    <xf numFmtId="2" fontId="0" fillId="0" borderId="12" xfId="0" applyNumberFormat="1" applyBorder="1" applyAlignment="1" applyProtection="1">
      <alignment horizontal="center"/>
      <protection locked="0"/>
    </xf>
    <xf numFmtId="0" fontId="2" fillId="3" borderId="15" xfId="0" applyFont="1" applyFill="1" applyBorder="1" applyAlignment="1">
      <alignment horizontal="center" wrapText="1"/>
    </xf>
    <xf numFmtId="0" fontId="0" fillId="3" borderId="16" xfId="0" applyFill="1" applyBorder="1" applyAlignment="1">
      <alignment vertical="top"/>
    </xf>
    <xf numFmtId="0" fontId="0" fillId="3" borderId="17" xfId="0" applyFill="1" applyBorder="1"/>
    <xf numFmtId="44" fontId="0" fillId="3" borderId="14" xfId="1" applyFont="1" applyFill="1" applyBorder="1" applyAlignment="1">
      <alignment horizontal="center" vertical="top" wrapText="1"/>
    </xf>
    <xf numFmtId="44" fontId="2" fillId="3" borderId="15" xfId="1" applyFont="1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44" fontId="0" fillId="3" borderId="18" xfId="1" applyFont="1" applyFill="1" applyBorder="1" applyAlignment="1">
      <alignment horizontal="center" vertical="top" wrapText="1"/>
    </xf>
    <xf numFmtId="44" fontId="2" fillId="3" borderId="19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44" fontId="1" fillId="2" borderId="1" xfId="1" applyFont="1" applyFill="1" applyBorder="1" applyAlignment="1">
      <alignment horizontal="center"/>
    </xf>
    <xf numFmtId="44" fontId="1" fillId="2" borderId="10" xfId="1" applyFont="1" applyFill="1" applyBorder="1" applyAlignment="1">
      <alignment horizontal="center"/>
    </xf>
    <xf numFmtId="0" fontId="5" fillId="4" borderId="2" xfId="0" applyFont="1" applyFill="1" applyBorder="1"/>
    <xf numFmtId="0" fontId="5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center"/>
    </xf>
    <xf numFmtId="44" fontId="0" fillId="4" borderId="3" xfId="1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44" fontId="0" fillId="4" borderId="4" xfId="1" applyFont="1" applyFill="1" applyBorder="1"/>
    <xf numFmtId="44" fontId="0" fillId="2" borderId="9" xfId="1" applyFont="1" applyFill="1" applyBorder="1"/>
    <xf numFmtId="2" fontId="0" fillId="2" borderId="12" xfId="0" applyNumberFormat="1" applyFill="1" applyBorder="1" applyAlignment="1">
      <alignment horizontal="center"/>
    </xf>
    <xf numFmtId="2" fontId="0" fillId="0" borderId="12" xfId="1" applyNumberFormat="1" applyFont="1" applyFill="1" applyBorder="1" applyAlignment="1" applyProtection="1">
      <alignment horizontal="center"/>
      <protection locked="0"/>
    </xf>
    <xf numFmtId="2" fontId="0" fillId="0" borderId="12" xfId="2" applyNumberFormat="1" applyFont="1" applyFill="1" applyBorder="1" applyAlignment="1" applyProtection="1">
      <alignment horizontal="center"/>
      <protection locked="0"/>
    </xf>
    <xf numFmtId="164" fontId="0" fillId="0" borderId="12" xfId="1" applyNumberFormat="1" applyFont="1" applyFill="1" applyBorder="1" applyAlignment="1" applyProtection="1">
      <alignment horizontal="center"/>
      <protection locked="0"/>
    </xf>
    <xf numFmtId="2" fontId="0" fillId="0" borderId="11" xfId="0" applyNumberFormat="1" applyBorder="1" applyAlignment="1" applyProtection="1">
      <alignment horizontal="center"/>
      <protection locked="0"/>
    </xf>
    <xf numFmtId="164" fontId="0" fillId="0" borderId="11" xfId="1" applyNumberFormat="1" applyFon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>
      <alignment horizontal="center"/>
    </xf>
    <xf numFmtId="2" fontId="0" fillId="0" borderId="13" xfId="0" applyNumberFormat="1" applyBorder="1" applyAlignment="1" applyProtection="1">
      <alignment horizontal="center"/>
      <protection locked="0"/>
    </xf>
    <xf numFmtId="164" fontId="0" fillId="0" borderId="13" xfId="1" applyNumberFormat="1" applyFont="1" applyFill="1" applyBorder="1" applyAlignment="1" applyProtection="1">
      <alignment horizontal="center"/>
      <protection locked="0"/>
    </xf>
    <xf numFmtId="2" fontId="0" fillId="2" borderId="13" xfId="0" applyNumberFormat="1" applyFill="1" applyBorder="1" applyAlignment="1">
      <alignment horizontal="center"/>
    </xf>
    <xf numFmtId="2" fontId="0" fillId="0" borderId="11" xfId="1" applyNumberFormat="1" applyFont="1" applyFill="1" applyBorder="1" applyAlignment="1" applyProtection="1">
      <alignment horizontal="center"/>
      <protection locked="0"/>
    </xf>
    <xf numFmtId="2" fontId="0" fillId="0" borderId="13" xfId="1" applyNumberFormat="1" applyFont="1" applyFill="1" applyBorder="1" applyAlignment="1" applyProtection="1">
      <alignment horizontal="center"/>
      <protection locked="0"/>
    </xf>
    <xf numFmtId="2" fontId="0" fillId="0" borderId="11" xfId="2" applyNumberFormat="1" applyFont="1" applyFill="1" applyBorder="1" applyAlignment="1" applyProtection="1">
      <alignment horizontal="center"/>
      <protection locked="0"/>
    </xf>
    <xf numFmtId="2" fontId="0" fillId="0" borderId="13" xfId="2" applyNumberFormat="1" applyFont="1" applyFill="1" applyBorder="1" applyAlignment="1" applyProtection="1">
      <alignment horizontal="center"/>
      <protection locked="0"/>
    </xf>
    <xf numFmtId="164" fontId="0" fillId="2" borderId="11" xfId="1" applyNumberFormat="1" applyFont="1" applyFill="1" applyBorder="1" applyAlignment="1">
      <alignment horizontal="center"/>
    </xf>
    <xf numFmtId="2" fontId="0" fillId="0" borderId="2" xfId="0" applyNumberFormat="1" applyBorder="1" applyAlignment="1" applyProtection="1">
      <alignment horizontal="center"/>
      <protection locked="0"/>
    </xf>
    <xf numFmtId="2" fontId="0" fillId="0" borderId="5" xfId="0" applyNumberFormat="1" applyBorder="1" applyAlignment="1" applyProtection="1">
      <alignment horizontal="center"/>
      <protection locked="0"/>
    </xf>
    <xf numFmtId="2" fontId="0" fillId="0" borderId="7" xfId="0" applyNumberFormat="1" applyBorder="1" applyAlignment="1" applyProtection="1">
      <alignment horizontal="center"/>
      <protection locked="0"/>
    </xf>
    <xf numFmtId="44" fontId="1" fillId="2" borderId="4" xfId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7" fillId="2" borderId="2" xfId="0" applyFont="1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0" xfId="0" applyFill="1"/>
    <xf numFmtId="44" fontId="0" fillId="2" borderId="6" xfId="1" applyFont="1" applyFill="1" applyBorder="1"/>
    <xf numFmtId="0" fontId="8" fillId="2" borderId="5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3" borderId="18" xfId="0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3">
    <cellStyle name="Komma" xfId="2" builtinId="3"/>
    <cellStyle name="Standard" xfId="0" builtinId="0"/>
    <cellStyle name="Währung" xfId="1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98DD9-7B2F-4A5C-BDBF-3F6E4B9EC0DB}">
  <sheetPr>
    <pageSetUpPr fitToPage="1"/>
  </sheetPr>
  <dimension ref="A1:J62"/>
  <sheetViews>
    <sheetView tabSelected="1" zoomScaleNormal="100" workbookViewId="0">
      <selection activeCell="F23" sqref="F23"/>
    </sheetView>
  </sheetViews>
  <sheetFormatPr baseColWidth="10" defaultRowHeight="14.25" x14ac:dyDescent="0.2"/>
  <cols>
    <col min="1" max="1" width="27.625" customWidth="1"/>
    <col min="2" max="2" width="13.75" customWidth="1"/>
    <col min="3" max="3" width="13.375" customWidth="1"/>
    <col min="4" max="4" width="16.375" style="7" customWidth="1"/>
    <col min="5" max="5" width="13.875" customWidth="1"/>
    <col min="6" max="6" width="16.125" customWidth="1"/>
    <col min="9" max="9" width="12" customWidth="1"/>
    <col min="10" max="10" width="11" style="7"/>
  </cols>
  <sheetData>
    <row r="1" spans="1:10" ht="23.25" x14ac:dyDescent="0.35">
      <c r="A1" s="55" t="s">
        <v>32</v>
      </c>
      <c r="B1" s="56"/>
      <c r="C1" s="56"/>
      <c r="D1" s="56"/>
      <c r="E1" s="56"/>
      <c r="F1" s="56"/>
      <c r="G1" s="56"/>
      <c r="H1" s="56"/>
      <c r="I1" s="56"/>
      <c r="J1" s="10"/>
    </row>
    <row r="2" spans="1:10" x14ac:dyDescent="0.2">
      <c r="A2" s="57"/>
      <c r="B2" s="58"/>
      <c r="C2" s="58"/>
      <c r="D2" s="58"/>
      <c r="E2" s="58"/>
      <c r="F2" s="58"/>
      <c r="G2" s="58"/>
      <c r="H2" s="58"/>
      <c r="I2" s="58"/>
      <c r="J2" s="59"/>
    </row>
    <row r="3" spans="1:10" ht="23.25" x14ac:dyDescent="0.35">
      <c r="A3" s="60" t="s">
        <v>40</v>
      </c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2">
      <c r="A4" s="57"/>
      <c r="B4" s="58"/>
      <c r="C4" s="58"/>
      <c r="D4" s="58"/>
      <c r="E4" s="58"/>
      <c r="F4" s="58"/>
      <c r="G4" s="58"/>
      <c r="H4" s="58"/>
      <c r="I4" s="58"/>
      <c r="J4" s="59"/>
    </row>
    <row r="5" spans="1:10" ht="18.75" x14ac:dyDescent="0.35">
      <c r="A5" s="57" t="s">
        <v>25</v>
      </c>
      <c r="B5" s="58" t="s">
        <v>41</v>
      </c>
      <c r="C5" s="58"/>
      <c r="D5" s="58"/>
      <c r="E5" s="58"/>
      <c r="F5" s="58"/>
      <c r="G5" s="58"/>
      <c r="H5" s="58"/>
      <c r="I5" s="58"/>
      <c r="J5" s="59"/>
    </row>
    <row r="6" spans="1:10" x14ac:dyDescent="0.2">
      <c r="A6" s="57" t="s">
        <v>26</v>
      </c>
      <c r="B6" s="58" t="s">
        <v>27</v>
      </c>
      <c r="C6" s="58"/>
      <c r="D6" s="58"/>
      <c r="E6" s="58"/>
      <c r="F6" s="58"/>
      <c r="G6" s="58"/>
      <c r="H6" s="58"/>
      <c r="I6" s="58"/>
      <c r="J6" s="59"/>
    </row>
    <row r="7" spans="1:10" x14ac:dyDescent="0.2">
      <c r="A7" s="57" t="s">
        <v>28</v>
      </c>
      <c r="B7" s="58" t="s">
        <v>29</v>
      </c>
      <c r="C7" s="58"/>
      <c r="D7" s="58"/>
      <c r="E7" s="58"/>
      <c r="F7" s="58"/>
      <c r="G7" s="58"/>
      <c r="H7" s="58"/>
      <c r="I7" s="58"/>
      <c r="J7" s="59"/>
    </row>
    <row r="8" spans="1:10" x14ac:dyDescent="0.2">
      <c r="A8" s="57" t="s">
        <v>30</v>
      </c>
      <c r="B8" s="58" t="s">
        <v>31</v>
      </c>
      <c r="C8" s="58"/>
      <c r="D8" s="58"/>
      <c r="E8" s="58"/>
      <c r="F8" s="58"/>
      <c r="G8" s="58"/>
      <c r="H8" s="58"/>
      <c r="I8" s="58"/>
      <c r="J8" s="59"/>
    </row>
    <row r="9" spans="1:10" x14ac:dyDescent="0.2">
      <c r="A9" s="57" t="s">
        <v>33</v>
      </c>
      <c r="B9" s="58" t="s">
        <v>35</v>
      </c>
      <c r="C9" s="58"/>
      <c r="D9" s="58"/>
      <c r="E9" s="58"/>
      <c r="F9" s="58"/>
      <c r="G9" s="58"/>
      <c r="H9" s="58"/>
      <c r="I9" s="58"/>
      <c r="J9" s="59"/>
    </row>
    <row r="10" spans="1:10" x14ac:dyDescent="0.2">
      <c r="A10" s="57" t="s">
        <v>34</v>
      </c>
      <c r="B10" s="58" t="s">
        <v>36</v>
      </c>
      <c r="C10" s="58"/>
      <c r="D10" s="58"/>
      <c r="E10" s="58"/>
      <c r="F10" s="58"/>
      <c r="G10" s="58"/>
      <c r="H10" s="58"/>
      <c r="I10" s="58"/>
      <c r="J10" s="59"/>
    </row>
    <row r="11" spans="1:10" ht="19.5" thickBot="1" x14ac:dyDescent="0.4">
      <c r="A11" s="61" t="s">
        <v>39</v>
      </c>
      <c r="B11" s="62" t="s">
        <v>42</v>
      </c>
      <c r="C11" s="62"/>
      <c r="D11" s="62"/>
      <c r="E11" s="62"/>
      <c r="F11" s="62"/>
      <c r="G11" s="62"/>
      <c r="H11" s="62"/>
      <c r="I11" s="62"/>
      <c r="J11" s="30"/>
    </row>
    <row r="18" spans="1:10" ht="15" thickBot="1" x14ac:dyDescent="0.25"/>
    <row r="19" spans="1:10" ht="42.75" customHeight="1" thickBot="1" x14ac:dyDescent="0.35">
      <c r="A19" s="24" t="s">
        <v>8</v>
      </c>
      <c r="B19" s="25" t="s">
        <v>9</v>
      </c>
      <c r="C19" s="26"/>
      <c r="D19" s="27"/>
      <c r="E19" s="28"/>
      <c r="F19" s="28"/>
      <c r="G19" s="28"/>
      <c r="H19" s="28"/>
      <c r="I19" s="28"/>
      <c r="J19" s="29"/>
    </row>
    <row r="20" spans="1:10" ht="51.75" x14ac:dyDescent="0.2">
      <c r="A20" s="14" t="s">
        <v>7</v>
      </c>
      <c r="B20" s="11" t="s">
        <v>4</v>
      </c>
      <c r="C20" s="11" t="s">
        <v>4</v>
      </c>
      <c r="D20" s="16" t="s">
        <v>14</v>
      </c>
      <c r="E20" s="11" t="s">
        <v>6</v>
      </c>
      <c r="F20" s="11"/>
      <c r="G20" s="18" t="s">
        <v>19</v>
      </c>
      <c r="H20" s="11" t="s">
        <v>4</v>
      </c>
      <c r="I20" s="63" t="s">
        <v>38</v>
      </c>
      <c r="J20" s="19" t="s">
        <v>5</v>
      </c>
    </row>
    <row r="21" spans="1:10" ht="48.75" thickBot="1" x14ac:dyDescent="0.25">
      <c r="A21" s="15"/>
      <c r="B21" s="13" t="s">
        <v>20</v>
      </c>
      <c r="C21" s="13" t="s">
        <v>13</v>
      </c>
      <c r="D21" s="17" t="s">
        <v>12</v>
      </c>
      <c r="E21" s="13" t="s">
        <v>16</v>
      </c>
      <c r="F21" s="13" t="s">
        <v>15</v>
      </c>
      <c r="G21" s="13" t="s">
        <v>18</v>
      </c>
      <c r="H21" s="13" t="s">
        <v>17</v>
      </c>
      <c r="I21" s="64" t="s">
        <v>43</v>
      </c>
      <c r="J21" s="20" t="s">
        <v>23</v>
      </c>
    </row>
    <row r="22" spans="1:10" ht="15.75" thickBot="1" x14ac:dyDescent="0.3">
      <c r="A22" s="21"/>
      <c r="B22" s="21"/>
      <c r="C22" s="21" t="s">
        <v>1</v>
      </c>
      <c r="D22" s="22" t="s">
        <v>2</v>
      </c>
      <c r="E22" s="21"/>
      <c r="F22" s="21" t="s">
        <v>3</v>
      </c>
      <c r="G22" s="21"/>
      <c r="H22" s="21"/>
      <c r="I22" s="66" t="s">
        <v>37</v>
      </c>
      <c r="J22" s="49" t="s">
        <v>0</v>
      </c>
    </row>
    <row r="23" spans="1:10" x14ac:dyDescent="0.2">
      <c r="A23" s="52">
        <v>1</v>
      </c>
      <c r="B23" s="35"/>
      <c r="C23" s="35">
        <v>0</v>
      </c>
      <c r="D23" s="36">
        <v>0</v>
      </c>
      <c r="E23" s="35">
        <v>0</v>
      </c>
      <c r="F23" s="37">
        <v>1</v>
      </c>
      <c r="G23" s="37">
        <v>5.5</v>
      </c>
      <c r="H23" s="46">
        <v>0</v>
      </c>
      <c r="I23" s="46">
        <f>IF(H23&gt;5.5,(H23-G23),(0))</f>
        <v>0</v>
      </c>
      <c r="J23" s="45">
        <f>IF(C23&gt;0,(D23*C23*F23)-(I23),0)</f>
        <v>0</v>
      </c>
    </row>
    <row r="24" spans="1:10" x14ac:dyDescent="0.2">
      <c r="A24" s="53">
        <v>2</v>
      </c>
      <c r="B24" s="12"/>
      <c r="C24" s="12">
        <v>0</v>
      </c>
      <c r="D24" s="34">
        <v>0</v>
      </c>
      <c r="E24" s="12">
        <v>0</v>
      </c>
      <c r="F24" s="31">
        <f t="shared" ref="F24:F28" si="0">1-E24/100</f>
        <v>1</v>
      </c>
      <c r="G24" s="31">
        <v>5.5</v>
      </c>
      <c r="H24" s="47">
        <v>0</v>
      </c>
      <c r="I24" s="47">
        <f t="shared" ref="I24:I28" si="1">IF(H24&gt;5.5,H24-G24, 0)</f>
        <v>0</v>
      </c>
      <c r="J24" s="50">
        <f t="shared" ref="J24:J28" si="2">IF(C24&gt;0,(D24*C24*F24)-(I24),0)</f>
        <v>0</v>
      </c>
    </row>
    <row r="25" spans="1:10" x14ac:dyDescent="0.2">
      <c r="A25" s="53">
        <v>3</v>
      </c>
      <c r="B25" s="12"/>
      <c r="C25" s="12">
        <v>0</v>
      </c>
      <c r="D25" s="34">
        <v>0</v>
      </c>
      <c r="E25" s="12">
        <v>0</v>
      </c>
      <c r="F25" s="31">
        <f t="shared" si="0"/>
        <v>1</v>
      </c>
      <c r="G25" s="31">
        <v>5.5</v>
      </c>
      <c r="H25" s="47">
        <v>0</v>
      </c>
      <c r="I25" s="47">
        <f t="shared" si="1"/>
        <v>0</v>
      </c>
      <c r="J25" s="50">
        <f t="shared" si="2"/>
        <v>0</v>
      </c>
    </row>
    <row r="26" spans="1:10" x14ac:dyDescent="0.2">
      <c r="A26" s="53">
        <v>4</v>
      </c>
      <c r="B26" s="12"/>
      <c r="C26" s="12">
        <v>0</v>
      </c>
      <c r="D26" s="34">
        <v>0</v>
      </c>
      <c r="E26" s="12">
        <v>0</v>
      </c>
      <c r="F26" s="31">
        <f t="shared" si="0"/>
        <v>1</v>
      </c>
      <c r="G26" s="31">
        <v>5.5</v>
      </c>
      <c r="H26" s="47">
        <v>0</v>
      </c>
      <c r="I26" s="47">
        <f t="shared" si="1"/>
        <v>0</v>
      </c>
      <c r="J26" s="50">
        <f t="shared" si="2"/>
        <v>0</v>
      </c>
    </row>
    <row r="27" spans="1:10" x14ac:dyDescent="0.2">
      <c r="A27" s="53">
        <v>5</v>
      </c>
      <c r="B27" s="12"/>
      <c r="C27" s="12">
        <v>0</v>
      </c>
      <c r="D27" s="34">
        <v>0</v>
      </c>
      <c r="E27" s="12">
        <v>0</v>
      </c>
      <c r="F27" s="31">
        <f t="shared" si="0"/>
        <v>1</v>
      </c>
      <c r="G27" s="31">
        <v>5.5</v>
      </c>
      <c r="H27" s="47">
        <v>0</v>
      </c>
      <c r="I27" s="47">
        <f t="shared" si="1"/>
        <v>0</v>
      </c>
      <c r="J27" s="50">
        <f t="shared" si="2"/>
        <v>0</v>
      </c>
    </row>
    <row r="28" spans="1:10" ht="15" thickBot="1" x14ac:dyDescent="0.25">
      <c r="A28" s="54">
        <v>6</v>
      </c>
      <c r="B28" s="38"/>
      <c r="C28" s="38">
        <v>0</v>
      </c>
      <c r="D28" s="39">
        <v>0</v>
      </c>
      <c r="E28" s="38">
        <v>0</v>
      </c>
      <c r="F28" s="40">
        <f t="shared" si="0"/>
        <v>1</v>
      </c>
      <c r="G28" s="40">
        <v>5.5</v>
      </c>
      <c r="H28" s="48">
        <v>0</v>
      </c>
      <c r="I28" s="48">
        <f t="shared" si="1"/>
        <v>0</v>
      </c>
      <c r="J28" s="51">
        <f t="shared" si="2"/>
        <v>0</v>
      </c>
    </row>
    <row r="33" spans="1:10" ht="15" x14ac:dyDescent="0.25">
      <c r="A33" s="6"/>
      <c r="B33" s="5"/>
      <c r="C33" s="1"/>
      <c r="D33" s="9"/>
      <c r="E33" s="1"/>
      <c r="F33" s="1"/>
      <c r="G33" s="1"/>
      <c r="H33" s="1"/>
      <c r="I33" s="1"/>
    </row>
    <row r="34" spans="1:10" ht="15" thickBot="1" x14ac:dyDescent="0.25">
      <c r="B34" s="1"/>
      <c r="C34" s="1"/>
      <c r="D34" s="9"/>
      <c r="E34" s="1"/>
      <c r="F34" s="1"/>
      <c r="G34" s="1"/>
      <c r="H34" s="1"/>
      <c r="I34" s="1"/>
    </row>
    <row r="35" spans="1:10" ht="21" thickBot="1" x14ac:dyDescent="0.35">
      <c r="A35" s="24" t="s">
        <v>10</v>
      </c>
      <c r="B35" s="25" t="s">
        <v>22</v>
      </c>
      <c r="C35" s="26"/>
      <c r="D35" s="27"/>
      <c r="E35" s="28"/>
      <c r="F35" s="28"/>
      <c r="G35" s="28"/>
      <c r="H35" s="28"/>
      <c r="I35" s="28"/>
      <c r="J35" s="29"/>
    </row>
    <row r="36" spans="1:10" ht="51.75" x14ac:dyDescent="0.2">
      <c r="A36" s="14" t="s">
        <v>7</v>
      </c>
      <c r="B36" s="11" t="s">
        <v>4</v>
      </c>
      <c r="C36" s="11" t="s">
        <v>4</v>
      </c>
      <c r="D36" s="16" t="s">
        <v>14</v>
      </c>
      <c r="E36" s="11" t="s">
        <v>6</v>
      </c>
      <c r="F36" s="11"/>
      <c r="G36" s="18" t="s">
        <v>19</v>
      </c>
      <c r="H36" s="11" t="s">
        <v>4</v>
      </c>
      <c r="I36" s="63" t="s">
        <v>38</v>
      </c>
      <c r="J36" s="19" t="s">
        <v>5</v>
      </c>
    </row>
    <row r="37" spans="1:10" ht="48.75" thickBot="1" x14ac:dyDescent="0.25">
      <c r="A37" s="15"/>
      <c r="B37" s="13" t="s">
        <v>20</v>
      </c>
      <c r="C37" s="13" t="s">
        <v>13</v>
      </c>
      <c r="D37" s="17" t="s">
        <v>12</v>
      </c>
      <c r="E37" s="13" t="s">
        <v>16</v>
      </c>
      <c r="F37" s="13" t="s">
        <v>15</v>
      </c>
      <c r="G37" s="13" t="s">
        <v>18</v>
      </c>
      <c r="H37" s="13" t="s">
        <v>17</v>
      </c>
      <c r="I37" s="64" t="s">
        <v>43</v>
      </c>
      <c r="J37" s="20" t="s">
        <v>24</v>
      </c>
    </row>
    <row r="38" spans="1:10" ht="15.75" thickBot="1" x14ac:dyDescent="0.3">
      <c r="A38" s="21"/>
      <c r="B38" s="21"/>
      <c r="C38" s="21" t="s">
        <v>1</v>
      </c>
      <c r="D38" s="22" t="s">
        <v>2</v>
      </c>
      <c r="E38" s="21"/>
      <c r="F38" s="21" t="s">
        <v>3</v>
      </c>
      <c r="G38" s="21"/>
      <c r="H38" s="21"/>
      <c r="I38" s="65" t="s">
        <v>37</v>
      </c>
      <c r="J38" s="23" t="s">
        <v>0</v>
      </c>
    </row>
    <row r="39" spans="1:10" x14ac:dyDescent="0.2">
      <c r="A39" s="52">
        <v>1</v>
      </c>
      <c r="B39" s="35"/>
      <c r="C39" s="35">
        <v>0</v>
      </c>
      <c r="D39" s="41">
        <v>0</v>
      </c>
      <c r="E39" s="35">
        <v>0</v>
      </c>
      <c r="F39" s="37">
        <f>1-E39/100</f>
        <v>1</v>
      </c>
      <c r="G39" s="37">
        <v>26</v>
      </c>
      <c r="H39" s="35">
        <v>0</v>
      </c>
      <c r="I39" s="35">
        <f>IF(H39&gt;26, H39-G39, 0)</f>
        <v>0</v>
      </c>
      <c r="J39" s="50">
        <f>IF(C39&gt;0,(D39*C39*F39)-(I39),0)</f>
        <v>0</v>
      </c>
    </row>
    <row r="40" spans="1:10" x14ac:dyDescent="0.2">
      <c r="A40" s="53">
        <v>2</v>
      </c>
      <c r="B40" s="12"/>
      <c r="C40" s="12">
        <v>0</v>
      </c>
      <c r="D40" s="32">
        <v>0</v>
      </c>
      <c r="E40" s="12">
        <v>0</v>
      </c>
      <c r="F40" s="31">
        <f t="shared" ref="F40:F44" si="3">1-E40/100</f>
        <v>1</v>
      </c>
      <c r="G40" s="31">
        <v>26</v>
      </c>
      <c r="H40" s="12">
        <v>0</v>
      </c>
      <c r="I40" s="12">
        <f t="shared" ref="I40:I44" si="4">IF(H40&gt;26, H40-G40, 0)</f>
        <v>0</v>
      </c>
      <c r="J40" s="50">
        <f t="shared" ref="J40:J43" si="5">IF(C40&gt;0,(D40*C40*F40)-(I40),0)</f>
        <v>0</v>
      </c>
    </row>
    <row r="41" spans="1:10" x14ac:dyDescent="0.2">
      <c r="A41" s="53">
        <v>3</v>
      </c>
      <c r="B41" s="12"/>
      <c r="C41" s="12">
        <v>0</v>
      </c>
      <c r="D41" s="32">
        <v>0</v>
      </c>
      <c r="E41" s="12">
        <v>0</v>
      </c>
      <c r="F41" s="31">
        <f t="shared" si="3"/>
        <v>1</v>
      </c>
      <c r="G41" s="31">
        <v>26</v>
      </c>
      <c r="H41" s="12">
        <v>0</v>
      </c>
      <c r="I41" s="12">
        <f t="shared" si="4"/>
        <v>0</v>
      </c>
      <c r="J41" s="50">
        <f t="shared" si="5"/>
        <v>0</v>
      </c>
    </row>
    <row r="42" spans="1:10" x14ac:dyDescent="0.2">
      <c r="A42" s="53">
        <v>4</v>
      </c>
      <c r="B42" s="12"/>
      <c r="C42" s="12">
        <v>0</v>
      </c>
      <c r="D42" s="32">
        <v>0</v>
      </c>
      <c r="E42" s="12">
        <v>0</v>
      </c>
      <c r="F42" s="31">
        <f t="shared" si="3"/>
        <v>1</v>
      </c>
      <c r="G42" s="31">
        <v>26</v>
      </c>
      <c r="H42" s="12">
        <v>0</v>
      </c>
      <c r="I42" s="12">
        <f t="shared" si="4"/>
        <v>0</v>
      </c>
      <c r="J42" s="50">
        <f t="shared" si="5"/>
        <v>0</v>
      </c>
    </row>
    <row r="43" spans="1:10" x14ac:dyDescent="0.2">
      <c r="A43" s="53">
        <v>5</v>
      </c>
      <c r="B43" s="12"/>
      <c r="C43" s="12">
        <v>0</v>
      </c>
      <c r="D43" s="32">
        <v>0</v>
      </c>
      <c r="E43" s="12">
        <v>0</v>
      </c>
      <c r="F43" s="31">
        <f t="shared" si="3"/>
        <v>1</v>
      </c>
      <c r="G43" s="31">
        <v>26</v>
      </c>
      <c r="H43" s="12">
        <v>0</v>
      </c>
      <c r="I43" s="12">
        <f t="shared" si="4"/>
        <v>0</v>
      </c>
      <c r="J43" s="50">
        <f t="shared" si="5"/>
        <v>0</v>
      </c>
    </row>
    <row r="44" spans="1:10" ht="15" thickBot="1" x14ac:dyDescent="0.25">
      <c r="A44" s="54">
        <v>6</v>
      </c>
      <c r="B44" s="38"/>
      <c r="C44" s="38">
        <v>0</v>
      </c>
      <c r="D44" s="42">
        <v>0</v>
      </c>
      <c r="E44" s="38">
        <v>0</v>
      </c>
      <c r="F44" s="40">
        <f t="shared" si="3"/>
        <v>1</v>
      </c>
      <c r="G44" s="40">
        <v>26</v>
      </c>
      <c r="H44" s="38">
        <v>0</v>
      </c>
      <c r="I44" s="38">
        <f t="shared" si="4"/>
        <v>0</v>
      </c>
      <c r="J44" s="51">
        <f>IF(C44&gt;0,(D44*C44*F44)-(I44),0)</f>
        <v>0</v>
      </c>
    </row>
    <row r="50" spans="1:10" ht="15" x14ac:dyDescent="0.25">
      <c r="A50" s="6"/>
      <c r="B50" s="5"/>
      <c r="C50" s="1"/>
      <c r="D50" s="9"/>
      <c r="E50" s="1"/>
      <c r="F50" s="1"/>
      <c r="G50" s="1"/>
      <c r="H50" s="1"/>
      <c r="I50" s="1"/>
    </row>
    <row r="51" spans="1:10" x14ac:dyDescent="0.2">
      <c r="B51" s="1"/>
      <c r="C51" s="1"/>
      <c r="D51" s="9"/>
      <c r="E51" s="1"/>
      <c r="F51" s="1"/>
      <c r="G51" s="1"/>
      <c r="H51" s="1"/>
      <c r="I51" s="1"/>
    </row>
    <row r="52" spans="1:10" ht="15" thickBot="1" x14ac:dyDescent="0.25">
      <c r="A52" s="4"/>
      <c r="B52" s="3"/>
      <c r="C52" s="3"/>
      <c r="D52" s="8"/>
      <c r="E52" s="3"/>
      <c r="F52" s="3"/>
      <c r="G52" s="2"/>
      <c r="H52" s="3"/>
      <c r="I52" s="3"/>
      <c r="J52" s="8"/>
    </row>
    <row r="53" spans="1:10" ht="21" thickBot="1" x14ac:dyDescent="0.35">
      <c r="A53" s="24" t="s">
        <v>11</v>
      </c>
      <c r="B53" s="25" t="s">
        <v>21</v>
      </c>
      <c r="C53" s="26"/>
      <c r="D53" s="27"/>
      <c r="E53" s="28"/>
      <c r="F53" s="28"/>
      <c r="G53" s="28"/>
      <c r="H53" s="28"/>
      <c r="I53" s="28"/>
      <c r="J53" s="29"/>
    </row>
    <row r="54" spans="1:10" ht="51.75" x14ac:dyDescent="0.2">
      <c r="A54" s="14" t="s">
        <v>7</v>
      </c>
      <c r="B54" s="11" t="s">
        <v>4</v>
      </c>
      <c r="C54" s="11" t="s">
        <v>4</v>
      </c>
      <c r="D54" s="16" t="s">
        <v>14</v>
      </c>
      <c r="E54" s="11" t="s">
        <v>6</v>
      </c>
      <c r="F54" s="11"/>
      <c r="G54" s="18" t="s">
        <v>19</v>
      </c>
      <c r="H54" s="11" t="s">
        <v>4</v>
      </c>
      <c r="I54" s="63" t="s">
        <v>38</v>
      </c>
      <c r="J54" s="19" t="s">
        <v>5</v>
      </c>
    </row>
    <row r="55" spans="1:10" ht="48.75" thickBot="1" x14ac:dyDescent="0.25">
      <c r="A55" s="15"/>
      <c r="B55" s="13" t="s">
        <v>20</v>
      </c>
      <c r="C55" s="13" t="s">
        <v>13</v>
      </c>
      <c r="D55" s="17" t="s">
        <v>12</v>
      </c>
      <c r="E55" s="13" t="s">
        <v>16</v>
      </c>
      <c r="F55" s="13" t="s">
        <v>15</v>
      </c>
      <c r="G55" s="13" t="s">
        <v>18</v>
      </c>
      <c r="H55" s="13" t="s">
        <v>17</v>
      </c>
      <c r="I55" s="64" t="s">
        <v>43</v>
      </c>
      <c r="J55" s="20" t="s">
        <v>24</v>
      </c>
    </row>
    <row r="56" spans="1:10" ht="15.75" thickBot="1" x14ac:dyDescent="0.3">
      <c r="A56" s="21"/>
      <c r="B56" s="21"/>
      <c r="C56" s="21" t="s">
        <v>1</v>
      </c>
      <c r="D56" s="22" t="s">
        <v>2</v>
      </c>
      <c r="E56" s="21"/>
      <c r="F56" s="21" t="s">
        <v>3</v>
      </c>
      <c r="G56" s="21"/>
      <c r="H56" s="21"/>
      <c r="I56" s="66" t="s">
        <v>37</v>
      </c>
      <c r="J56" s="49" t="s">
        <v>0</v>
      </c>
    </row>
    <row r="57" spans="1:10" x14ac:dyDescent="0.2">
      <c r="A57" s="52">
        <v>1</v>
      </c>
      <c r="B57" s="35"/>
      <c r="C57" s="35">
        <v>0</v>
      </c>
      <c r="D57" s="43">
        <v>0</v>
      </c>
      <c r="E57" s="35">
        <v>0</v>
      </c>
      <c r="F57" s="37">
        <f>1-E57/100</f>
        <v>1</v>
      </c>
      <c r="G57" s="37">
        <v>25</v>
      </c>
      <c r="H57" s="46">
        <v>0</v>
      </c>
      <c r="I57" s="35">
        <f>IF(H57&gt;26,H57-G57,0)</f>
        <v>0</v>
      </c>
      <c r="J57" s="45">
        <f>IF(C57&gt;0,(D57*C57*F57)-(I57),0)</f>
        <v>0</v>
      </c>
    </row>
    <row r="58" spans="1:10" x14ac:dyDescent="0.2">
      <c r="A58" s="53">
        <v>2</v>
      </c>
      <c r="B58" s="12"/>
      <c r="C58" s="12">
        <v>0</v>
      </c>
      <c r="D58" s="33">
        <v>0</v>
      </c>
      <c r="E58" s="12">
        <v>0</v>
      </c>
      <c r="F58" s="31">
        <f t="shared" ref="F58:F62" si="6">1-E58/100</f>
        <v>1</v>
      </c>
      <c r="G58" s="31">
        <v>25</v>
      </c>
      <c r="H58" s="47">
        <v>0</v>
      </c>
      <c r="I58" s="12">
        <f t="shared" ref="I58:I62" si="7">IF(H58&gt;26,H58-G58,0)</f>
        <v>0</v>
      </c>
      <c r="J58" s="50">
        <f>IF(C58&gt;0,(D58*C58*F58)-(I58),0)</f>
        <v>0</v>
      </c>
    </row>
    <row r="59" spans="1:10" x14ac:dyDescent="0.2">
      <c r="A59" s="53">
        <v>3</v>
      </c>
      <c r="B59" s="12"/>
      <c r="C59" s="12">
        <v>0</v>
      </c>
      <c r="D59" s="33">
        <v>0</v>
      </c>
      <c r="E59" s="12">
        <v>0</v>
      </c>
      <c r="F59" s="31">
        <f t="shared" si="6"/>
        <v>1</v>
      </c>
      <c r="G59" s="31">
        <v>25</v>
      </c>
      <c r="H59" s="47">
        <v>0</v>
      </c>
      <c r="I59" s="12">
        <f t="shared" si="7"/>
        <v>0</v>
      </c>
      <c r="J59" s="50">
        <f t="shared" ref="J59:J62" si="8">IF(C59&gt;0,(D59*C59*F59)-(I59),0)</f>
        <v>0</v>
      </c>
    </row>
    <row r="60" spans="1:10" x14ac:dyDescent="0.2">
      <c r="A60" s="53">
        <v>4</v>
      </c>
      <c r="B60" s="12"/>
      <c r="C60" s="12">
        <v>0</v>
      </c>
      <c r="D60" s="33">
        <v>0</v>
      </c>
      <c r="E60" s="12">
        <v>0</v>
      </c>
      <c r="F60" s="31">
        <f t="shared" si="6"/>
        <v>1</v>
      </c>
      <c r="G60" s="31">
        <v>25</v>
      </c>
      <c r="H60" s="47">
        <v>0</v>
      </c>
      <c r="I60" s="12">
        <f t="shared" si="7"/>
        <v>0</v>
      </c>
      <c r="J60" s="50">
        <f t="shared" si="8"/>
        <v>0</v>
      </c>
    </row>
    <row r="61" spans="1:10" x14ac:dyDescent="0.2">
      <c r="A61" s="53">
        <v>5</v>
      </c>
      <c r="B61" s="12"/>
      <c r="C61" s="12">
        <v>0</v>
      </c>
      <c r="D61" s="33">
        <v>0</v>
      </c>
      <c r="E61" s="12">
        <v>0</v>
      </c>
      <c r="F61" s="31">
        <f t="shared" si="6"/>
        <v>1</v>
      </c>
      <c r="G61" s="31">
        <v>25</v>
      </c>
      <c r="H61" s="47">
        <v>0</v>
      </c>
      <c r="I61" s="12">
        <f t="shared" si="7"/>
        <v>0</v>
      </c>
      <c r="J61" s="50">
        <f t="shared" si="8"/>
        <v>0</v>
      </c>
    </row>
    <row r="62" spans="1:10" ht="15" thickBot="1" x14ac:dyDescent="0.25">
      <c r="A62" s="54">
        <v>6</v>
      </c>
      <c r="B62" s="38"/>
      <c r="C62" s="38">
        <v>0</v>
      </c>
      <c r="D62" s="44">
        <v>0</v>
      </c>
      <c r="E62" s="38">
        <v>0</v>
      </c>
      <c r="F62" s="40">
        <f t="shared" si="6"/>
        <v>1</v>
      </c>
      <c r="G62" s="40">
        <v>25</v>
      </c>
      <c r="H62" s="48">
        <v>0</v>
      </c>
      <c r="I62" s="38">
        <f t="shared" si="7"/>
        <v>0</v>
      </c>
      <c r="J62" s="51">
        <f t="shared" si="8"/>
        <v>0</v>
      </c>
    </row>
  </sheetData>
  <sheetProtection algorithmName="SHA-512" hashValue="OuwGQxLE/jsRdon2n0dci71bshCL3EN3+cSTJx2DG5+C0KJW36bXYEi/Jqti908GnkayikhJWfoW0wfJV0gfTg==" saltValue="YDE81y9LHBLBLuBEZihTMg==" spinCount="100000" sheet="1" objects="1" scenarios="1"/>
  <conditionalFormatting sqref="B23:B28">
    <cfRule type="containsText" dxfId="5" priority="9" operator="containsText" text="ja">
      <formula>NOT(ISERROR(SEARCH("ja",B23)))</formula>
    </cfRule>
    <cfRule type="containsText" dxfId="4" priority="10" operator="containsText" text="nein">
      <formula>NOT(ISERROR(SEARCH("nein",B23)))</formula>
    </cfRule>
  </conditionalFormatting>
  <conditionalFormatting sqref="B39:B44">
    <cfRule type="containsText" dxfId="3" priority="3" operator="containsText" text="ja">
      <formula>NOT(ISERROR(SEARCH("ja",B39)))</formula>
    </cfRule>
    <cfRule type="containsText" dxfId="2" priority="4" operator="containsText" text="nein">
      <formula>NOT(ISERROR(SEARCH("nein",B39)))</formula>
    </cfRule>
  </conditionalFormatting>
  <conditionalFormatting sqref="B57:B62">
    <cfRule type="containsText" dxfId="1" priority="1" operator="containsText" text="ja">
      <formula>NOT(ISERROR(SEARCH("ja",B57)))</formula>
    </cfRule>
    <cfRule type="containsText" dxfId="0" priority="2" operator="containsText" text="nein">
      <formula>NOT(ISERROR(SEARCH("nein",B57)))</formula>
    </cfRule>
  </conditionalFormatting>
  <pageMargins left="0.70866141732283472" right="0.70866141732283472" top="0.78740157480314965" bottom="0.78740157480314965" header="0.31496062992125984" footer="0.31496062992125984"/>
  <pageSetup paperSize="9" scale="55" fitToHeight="2" orientation="portrait" verticalDpi="1200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Wertungsberechnung Los 1</vt:lpstr>
    </vt:vector>
  </TitlesOfParts>
  <Company>Stadt Muenster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Alecke</dc:creator>
  <cp:lastModifiedBy>Sabine Kiefer</cp:lastModifiedBy>
  <cp:lastPrinted>2026-07-09T13:10:34Z</cp:lastPrinted>
  <dcterms:created xsi:type="dcterms:W3CDTF">2026-06-17T14:03:57Z</dcterms:created>
  <dcterms:modified xsi:type="dcterms:W3CDTF">2026-07-16T10:12:35Z</dcterms:modified>
</cp:coreProperties>
</file>